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fonseca\Desktop\"/>
    </mc:Choice>
  </mc:AlternateContent>
  <bookViews>
    <workbookView xWindow="-120" yWindow="-120" windowWidth="20730" windowHeight="11160"/>
  </bookViews>
  <sheets>
    <sheet name="Balanço Patrimonial" sheetId="1" r:id="rId1"/>
    <sheet name="DRE" sheetId="3" r:id="rId2"/>
  </sheets>
  <definedNames>
    <definedName name="_xlnm.Print_Area" localSheetId="1">DRE!$A$1:$I$55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3" l="1"/>
  <c r="G35" i="3"/>
  <c r="G27" i="3"/>
  <c r="G21" i="3"/>
  <c r="G15" i="3"/>
  <c r="G19" i="3" s="1"/>
  <c r="C43" i="3"/>
  <c r="C35" i="3"/>
  <c r="C27" i="3"/>
  <c r="C21" i="3"/>
  <c r="C15" i="3"/>
  <c r="C19" i="3" s="1"/>
  <c r="C24" i="3" s="1"/>
  <c r="C47" i="3" l="1"/>
  <c r="C54" i="3" s="1"/>
  <c r="G24" i="3"/>
  <c r="C26" i="3"/>
  <c r="G26" i="3"/>
  <c r="G47" i="3"/>
  <c r="G54" i="3" s="1"/>
  <c r="G36" i="1" l="1"/>
  <c r="G43" i="1"/>
  <c r="G47" i="1"/>
  <c r="G27" i="1"/>
  <c r="G24" i="1"/>
  <c r="G17" i="1"/>
  <c r="G13" i="1"/>
  <c r="C47" i="1"/>
  <c r="C43" i="1"/>
  <c r="C36" i="1"/>
  <c r="C27" i="1"/>
  <c r="C24" i="1"/>
  <c r="C17" i="1"/>
  <c r="C13" i="1"/>
  <c r="C53" i="1" l="1"/>
  <c r="C22" i="1"/>
  <c r="C11" i="1"/>
  <c r="G11" i="1"/>
  <c r="G53" i="1"/>
  <c r="G22" i="1"/>
  <c r="G33" i="1" l="1"/>
  <c r="C33" i="1"/>
</calcChain>
</file>

<file path=xl/sharedStrings.xml><?xml version="1.0" encoding="utf-8"?>
<sst xmlns="http://schemas.openxmlformats.org/spreadsheetml/2006/main" count="88" uniqueCount="75">
  <si>
    <t xml:space="preserve">  Caixa</t>
  </si>
  <si>
    <t xml:space="preserve">  Bancos Conta Corrente</t>
  </si>
  <si>
    <t xml:space="preserve">  Bancos Aplicações</t>
  </si>
  <si>
    <t xml:space="preserve">  Impostos a Recuperar</t>
  </si>
  <si>
    <t xml:space="preserve">  Duplicatas a receber - Clientes</t>
  </si>
  <si>
    <t xml:space="preserve">   Estoques</t>
  </si>
  <si>
    <t xml:space="preserve">   Consórcios</t>
  </si>
  <si>
    <t xml:space="preserve">   Outros / A Receber</t>
  </si>
  <si>
    <t xml:space="preserve">    Móveis, utensílios e máquinas</t>
  </si>
  <si>
    <t xml:space="preserve">    Equipamentos de Informática</t>
  </si>
  <si>
    <t xml:space="preserve">    Outros / Imobilizado</t>
  </si>
  <si>
    <t xml:space="preserve">    (-) Depreciações</t>
  </si>
  <si>
    <t xml:space="preserve">   Fornecedores</t>
  </si>
  <si>
    <t xml:space="preserve">   Salários a Pagar</t>
  </si>
  <si>
    <t xml:space="preserve">   Tributos a Pagar</t>
  </si>
  <si>
    <t xml:space="preserve">   Financiamentos</t>
  </si>
  <si>
    <t xml:space="preserve">   Outros / A Pagar</t>
  </si>
  <si>
    <t xml:space="preserve">   Recolhimentos Impostos</t>
  </si>
  <si>
    <t xml:space="preserve">   Capital Social</t>
  </si>
  <si>
    <t xml:space="preserve">   Reservas de Capital</t>
  </si>
  <si>
    <t xml:space="preserve">   Reservas de Lucros</t>
  </si>
  <si>
    <t xml:space="preserve">   Lucros Acumulados</t>
  </si>
  <si>
    <t>BALANÇO PATRINOMIAL / ANO</t>
  </si>
  <si>
    <t>VERTICAL</t>
  </si>
  <si>
    <t>HORIZONTAL</t>
  </si>
  <si>
    <t>ATIVO CIRCULANTE</t>
  </si>
  <si>
    <t>Disponibilidade</t>
  </si>
  <si>
    <t>CONTABIL S.A.</t>
  </si>
  <si>
    <t>Realizável</t>
  </si>
  <si>
    <t>ATIVO NÃO CIRCULANTE</t>
  </si>
  <si>
    <t>Investimentos</t>
  </si>
  <si>
    <t>Imobilizado</t>
  </si>
  <si>
    <t>TOTAL DO ATIVO</t>
  </si>
  <si>
    <t>PASSIVO CIRCULANTE</t>
  </si>
  <si>
    <t>PASSIVO NÃO CIRCULANTE</t>
  </si>
  <si>
    <t>PATRIMÔNIO LÍQUIDO</t>
  </si>
  <si>
    <t>TOTAL DO PASSIVO</t>
  </si>
  <si>
    <t xml:space="preserve">Prof. Euler Fonseca </t>
  </si>
  <si>
    <t>Análise da Demonstrações Contábeis</t>
  </si>
  <si>
    <t>Aluno(a)</t>
  </si>
  <si>
    <t>DEMONSTRAÇÃO DO RESULTADO / ANO</t>
  </si>
  <si>
    <t>RECEITA BRUTA</t>
  </si>
  <si>
    <t>QTD PRODUTOS VENDIDOS</t>
  </si>
  <si>
    <t>PREÇO UNITÁRIO / TICKET MÉDIO</t>
  </si>
  <si>
    <t>DEDUÇÕES</t>
  </si>
  <si>
    <t>IMPOSTOS</t>
  </si>
  <si>
    <t>COMISSÕES (Sobre Vendas)</t>
  </si>
  <si>
    <t>RECEITA LÍQUIDA</t>
  </si>
  <si>
    <t>CUSTO DOS PRODUTOS VENDIDOS</t>
  </si>
  <si>
    <t>LUCRO BRUTO</t>
  </si>
  <si>
    <t>DESPESAS FIXAS</t>
  </si>
  <si>
    <t>GASTOS COM PESSOAL</t>
  </si>
  <si>
    <t>PRÓ-LABORE (Sócios)</t>
  </si>
  <si>
    <t>SALÁRIOS (Funcionários)</t>
  </si>
  <si>
    <t>INSS</t>
  </si>
  <si>
    <t>FGTS</t>
  </si>
  <si>
    <t>PROV. 13º SALÁRIO</t>
  </si>
  <si>
    <t>PROV 1/3 FÉRIAS</t>
  </si>
  <si>
    <t>INFRA-ESTRUTURA</t>
  </si>
  <si>
    <t>ALUGUEL</t>
  </si>
  <si>
    <t>CONDOMÍNIO</t>
  </si>
  <si>
    <t>AGUA</t>
  </si>
  <si>
    <t>ENERGIA ELÉTRICA</t>
  </si>
  <si>
    <t>INTERNET e TELEFONE</t>
  </si>
  <si>
    <t>LIMPEZA e CONSERVAÇÃO</t>
  </si>
  <si>
    <t>OUTRAS DESPESAS</t>
  </si>
  <si>
    <t>MARKETING</t>
  </si>
  <si>
    <t>CONTABILIDADE</t>
  </si>
  <si>
    <t>RESULTADO OPERACIONAL</t>
  </si>
  <si>
    <t>TRIBUTOS FEDERAIS</t>
  </si>
  <si>
    <t>IRPJ</t>
  </si>
  <si>
    <t>CSLL</t>
  </si>
  <si>
    <t>Simples Nacional</t>
  </si>
  <si>
    <t>RESULTADO LÍQUIDO</t>
  </si>
  <si>
    <t>Atividade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</si>
</sst>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 tint="0.249977111117893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rgb="FF000000"/>
      <name val="Calibri"/>
    </font>
    <font>
      <sz val="10"/>
      <color rgb="FF000000"/>
      <name val="Calibri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0.1499679555650502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0" tint="-0.14996795556505021"/>
      </left>
      <right/>
      <top/>
      <bottom style="thin">
        <color theme="1"/>
      </bottom>
      <diagonal/>
    </border>
    <border>
      <left style="thin">
        <color theme="0"/>
      </left>
      <right/>
      <top/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4" fontId="4" fillId="0" borderId="2" xfId="2" applyNumberFormat="1" applyFont="1" applyBorder="1" applyAlignment="1" applyProtection="1">
      <alignment vertical="center"/>
      <protection locked="0"/>
    </xf>
    <xf numFmtId="43" fontId="0" fillId="0" borderId="0" xfId="1" applyFont="1"/>
    <xf numFmtId="0" fontId="5" fillId="0" borderId="0" xfId="0" applyFont="1"/>
    <xf numFmtId="43" fontId="5" fillId="0" borderId="0" xfId="1" applyFont="1"/>
    <xf numFmtId="0" fontId="4" fillId="2" borderId="0" xfId="0" applyFont="1" applyFill="1" applyAlignment="1">
      <alignment horizontal="center"/>
    </xf>
    <xf numFmtId="0" fontId="6" fillId="4" borderId="0" xfId="0" applyFont="1" applyFill="1"/>
    <xf numFmtId="0" fontId="6" fillId="4" borderId="3" xfId="0" applyFont="1" applyFill="1" applyBorder="1"/>
    <xf numFmtId="4" fontId="4" fillId="0" borderId="4" xfId="2" applyNumberFormat="1" applyFont="1" applyBorder="1" applyAlignment="1" applyProtection="1">
      <alignment vertical="center"/>
      <protection locked="0"/>
    </xf>
    <xf numFmtId="4" fontId="4" fillId="0" borderId="5" xfId="2" applyNumberFormat="1" applyFont="1" applyBorder="1" applyAlignment="1" applyProtection="1">
      <alignment vertical="center"/>
      <protection locked="0"/>
    </xf>
    <xf numFmtId="4" fontId="4" fillId="0" borderId="6" xfId="2" applyNumberFormat="1" applyFont="1" applyBorder="1" applyAlignment="1" applyProtection="1">
      <alignment vertical="center"/>
      <protection locked="0"/>
    </xf>
    <xf numFmtId="43" fontId="5" fillId="0" borderId="0" xfId="1" applyFont="1" applyBorder="1"/>
    <xf numFmtId="0" fontId="7" fillId="3" borderId="3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3" fontId="5" fillId="0" borderId="7" xfId="1" applyFont="1" applyFill="1" applyBorder="1"/>
    <xf numFmtId="43" fontId="5" fillId="0" borderId="9" xfId="1" applyFont="1" applyFill="1" applyBorder="1"/>
    <xf numFmtId="43" fontId="5" fillId="0" borderId="10" xfId="1" applyFont="1" applyFill="1" applyBorder="1"/>
    <xf numFmtId="43" fontId="5" fillId="0" borderId="9" xfId="1" applyFont="1" applyBorder="1"/>
    <xf numFmtId="43" fontId="5" fillId="0" borderId="11" xfId="1" applyFont="1" applyBorder="1"/>
    <xf numFmtId="43" fontId="5" fillId="0" borderId="13" xfId="1" applyFont="1" applyFill="1" applyBorder="1"/>
    <xf numFmtId="43" fontId="5" fillId="0" borderId="7" xfId="1" applyFont="1" applyBorder="1"/>
    <xf numFmtId="43" fontId="5" fillId="0" borderId="14" xfId="1" applyFont="1" applyFill="1" applyBorder="1"/>
    <xf numFmtId="43" fontId="5" fillId="0" borderId="14" xfId="1" applyFont="1" applyBorder="1"/>
    <xf numFmtId="43" fontId="5" fillId="0" borderId="15" xfId="1" applyFont="1" applyFill="1" applyBorder="1"/>
    <xf numFmtId="43" fontId="5" fillId="0" borderId="10" xfId="1" applyFont="1" applyBorder="1"/>
    <xf numFmtId="43" fontId="5" fillId="0" borderId="13" xfId="1" applyFont="1" applyBorder="1"/>
    <xf numFmtId="43" fontId="4" fillId="0" borderId="18" xfId="1" applyFont="1" applyFill="1" applyBorder="1"/>
    <xf numFmtId="43" fontId="5" fillId="0" borderId="19" xfId="1" applyFont="1" applyFill="1" applyBorder="1"/>
    <xf numFmtId="43" fontId="5" fillId="0" borderId="18" xfId="1" applyFont="1" applyFill="1" applyBorder="1"/>
    <xf numFmtId="43" fontId="5" fillId="0" borderId="8" xfId="1" applyFont="1" applyBorder="1"/>
    <xf numFmtId="43" fontId="5" fillId="0" borderId="17" xfId="1" applyFont="1" applyBorder="1"/>
    <xf numFmtId="43" fontId="5" fillId="0" borderId="16" xfId="1" applyFont="1" applyBorder="1"/>
    <xf numFmtId="43" fontId="5" fillId="0" borderId="18" xfId="1" applyFont="1" applyBorder="1"/>
    <xf numFmtId="43" fontId="5" fillId="5" borderId="20" xfId="1" applyFont="1" applyFill="1" applyBorder="1" applyAlignment="1">
      <alignment vertical="center"/>
    </xf>
    <xf numFmtId="0" fontId="5" fillId="0" borderId="9" xfId="0" applyFont="1" applyBorder="1"/>
    <xf numFmtId="43" fontId="0" fillId="0" borderId="9" xfId="1" applyFont="1" applyBorder="1"/>
    <xf numFmtId="0" fontId="8" fillId="0" borderId="0" xfId="0" applyFont="1" applyAlignment="1">
      <alignment horizont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9" fontId="5" fillId="0" borderId="8" xfId="3" applyFont="1" applyBorder="1"/>
    <xf numFmtId="9" fontId="5" fillId="0" borderId="16" xfId="3" applyFont="1" applyBorder="1"/>
    <xf numFmtId="9" fontId="5" fillId="5" borderId="21" xfId="3" applyFont="1" applyFill="1" applyBorder="1" applyAlignment="1">
      <alignment vertical="center"/>
    </xf>
    <xf numFmtId="9" fontId="5" fillId="5" borderId="22" xfId="3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10" fontId="0" fillId="0" borderId="0" xfId="0" applyNumberFormat="1"/>
    <xf numFmtId="43" fontId="0" fillId="0" borderId="0" xfId="0" applyNumberFormat="1"/>
    <xf numFmtId="10" fontId="0" fillId="0" borderId="23" xfId="1" applyNumberFormat="1" applyFont="1" applyBorder="1"/>
    <xf numFmtId="43" fontId="0" fillId="0" borderId="0" xfId="1" applyFont="1" applyBorder="1"/>
    <xf numFmtId="43" fontId="0" fillId="0" borderId="23" xfId="1" applyFont="1" applyBorder="1"/>
    <xf numFmtId="43" fontId="0" fillId="0" borderId="24" xfId="1" applyFont="1" applyBorder="1"/>
    <xf numFmtId="10" fontId="0" fillId="0" borderId="24" xfId="1" applyNumberFormat="1" applyFont="1" applyBorder="1"/>
    <xf numFmtId="10" fontId="0" fillId="0" borderId="24" xfId="0" applyNumberFormat="1" applyBorder="1"/>
    <xf numFmtId="10" fontId="0" fillId="0" borderId="23" xfId="0" applyNumberFormat="1" applyBorder="1"/>
    <xf numFmtId="10" fontId="0" fillId="0" borderId="25" xfId="1" applyNumberFormat="1" applyFont="1" applyBorder="1"/>
    <xf numFmtId="10" fontId="0" fillId="0" borderId="26" xfId="1" applyNumberFormat="1" applyFont="1" applyBorder="1"/>
    <xf numFmtId="10" fontId="0" fillId="0" borderId="26" xfId="0" applyNumberFormat="1" applyBorder="1"/>
    <xf numFmtId="10" fontId="0" fillId="0" borderId="25" xfId="0" applyNumberFormat="1" applyBorder="1"/>
    <xf numFmtId="0" fontId="12" fillId="0" borderId="0" xfId="0" applyFont="1"/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0" fontId="3" fillId="6" borderId="1" xfId="2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/>
    </xf>
  </cellXfs>
  <cellStyles count="4">
    <cellStyle name="Normal" xfId="0" builtinId="0"/>
    <cellStyle name="Normal 2" xfId="2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19050</xdr:rowOff>
    </xdr:from>
    <xdr:to>
      <xdr:col>1</xdr:col>
      <xdr:colOff>2085975</xdr:colOff>
      <xdr:row>4</xdr:row>
      <xdr:rowOff>183020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09550"/>
          <a:ext cx="2066925" cy="735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19050</xdr:rowOff>
    </xdr:from>
    <xdr:to>
      <xdr:col>1</xdr:col>
      <xdr:colOff>2085975</xdr:colOff>
      <xdr:row>4</xdr:row>
      <xdr:rowOff>183020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09550"/>
          <a:ext cx="2066925" cy="735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6"/>
  <sheetViews>
    <sheetView tabSelected="1" zoomScaleNormal="100" workbookViewId="0">
      <selection activeCell="G3" sqref="G3"/>
    </sheetView>
  </sheetViews>
  <sheetFormatPr defaultRowHeight="15" x14ac:dyDescent="0.25"/>
  <cols>
    <col min="1" max="1" width="5.140625" customWidth="1"/>
    <col min="2" max="2" width="33.42578125" bestFit="1" customWidth="1"/>
    <col min="3" max="3" width="13.7109375" customWidth="1"/>
    <col min="4" max="4" width="11.7109375" customWidth="1"/>
    <col min="5" max="5" width="15" bestFit="1" customWidth="1"/>
    <col min="6" max="6" width="1.85546875" customWidth="1"/>
    <col min="7" max="7" width="13.140625" customWidth="1"/>
    <col min="8" max="8" width="11.28515625" customWidth="1"/>
    <col min="9" max="9" width="15" bestFit="1" customWidth="1"/>
  </cols>
  <sheetData>
    <row r="2" spans="2:10" x14ac:dyDescent="0.25">
      <c r="C2" s="3" t="s">
        <v>38</v>
      </c>
      <c r="D2" s="3"/>
      <c r="I2" s="36" t="s">
        <v>74</v>
      </c>
    </row>
    <row r="3" spans="2:10" x14ac:dyDescent="0.25">
      <c r="C3" s="3" t="s">
        <v>37</v>
      </c>
      <c r="D3" s="3"/>
    </row>
    <row r="6" spans="2:10" ht="15.75" thickBot="1" x14ac:dyDescent="0.3"/>
    <row r="7" spans="2:10" ht="22.5" customHeight="1" thickBot="1" x14ac:dyDescent="0.3">
      <c r="B7" s="62" t="s">
        <v>27</v>
      </c>
      <c r="C7" s="62"/>
      <c r="D7" s="62"/>
      <c r="E7" s="62"/>
      <c r="F7" s="62"/>
      <c r="G7" s="62"/>
      <c r="H7" s="62"/>
      <c r="I7" s="62"/>
    </row>
    <row r="9" spans="2:10" ht="25.5" customHeight="1" x14ac:dyDescent="0.25">
      <c r="B9" s="37" t="s">
        <v>22</v>
      </c>
      <c r="C9" s="38">
        <v>2021</v>
      </c>
      <c r="D9" s="38" t="s">
        <v>23</v>
      </c>
      <c r="E9" s="38" t="s">
        <v>24</v>
      </c>
      <c r="F9" s="5"/>
      <c r="G9" s="38">
        <v>2022</v>
      </c>
      <c r="H9" s="38" t="s">
        <v>23</v>
      </c>
      <c r="I9" s="38" t="s">
        <v>24</v>
      </c>
      <c r="J9" s="3"/>
    </row>
    <row r="10" spans="2:10" ht="12" customHeight="1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0" ht="18.75" customHeight="1" x14ac:dyDescent="0.25">
      <c r="B11" s="12" t="s">
        <v>25</v>
      </c>
      <c r="C11" s="22">
        <f>C13+C17</f>
        <v>251000</v>
      </c>
      <c r="D11" s="29"/>
      <c r="E11" s="39">
        <v>1</v>
      </c>
      <c r="F11" s="4"/>
      <c r="G11" s="17">
        <f>G13+G17</f>
        <v>306000</v>
      </c>
      <c r="H11" s="32"/>
      <c r="I11" s="39"/>
      <c r="J11" s="3"/>
    </row>
    <row r="12" spans="2:10" ht="5.25" customHeight="1" x14ac:dyDescent="0.25">
      <c r="B12" s="3"/>
      <c r="C12" s="4"/>
      <c r="D12" s="4"/>
      <c r="E12" s="4"/>
      <c r="F12" s="4"/>
      <c r="G12" s="4"/>
      <c r="H12" s="4"/>
      <c r="I12" s="4"/>
      <c r="J12" s="3"/>
    </row>
    <row r="13" spans="2:10" x14ac:dyDescent="0.25">
      <c r="B13" s="7" t="s">
        <v>26</v>
      </c>
      <c r="C13" s="21">
        <f>C14+C15+C16</f>
        <v>75000</v>
      </c>
      <c r="D13" s="26"/>
      <c r="E13" s="39">
        <v>1</v>
      </c>
      <c r="F13" s="4"/>
      <c r="G13" s="17">
        <f>G14+G15+G16</f>
        <v>100000</v>
      </c>
      <c r="H13" s="29"/>
      <c r="I13" s="39"/>
      <c r="J13" s="3"/>
    </row>
    <row r="14" spans="2:10" x14ac:dyDescent="0.25">
      <c r="B14" s="10" t="s">
        <v>0</v>
      </c>
      <c r="C14" s="15">
        <v>20000</v>
      </c>
      <c r="D14" s="14"/>
      <c r="E14" s="39">
        <v>1</v>
      </c>
      <c r="F14" s="4"/>
      <c r="G14" s="17">
        <v>30000</v>
      </c>
      <c r="H14" s="30"/>
      <c r="I14" s="39"/>
      <c r="J14" s="3"/>
    </row>
    <row r="15" spans="2:10" x14ac:dyDescent="0.25">
      <c r="B15" s="1" t="s">
        <v>1</v>
      </c>
      <c r="C15" s="16">
        <v>45000</v>
      </c>
      <c r="D15" s="14"/>
      <c r="E15" s="39">
        <v>1</v>
      </c>
      <c r="F15" s="4"/>
      <c r="G15" s="17">
        <v>55000</v>
      </c>
      <c r="H15" s="31"/>
      <c r="I15" s="39"/>
      <c r="J15" s="3"/>
    </row>
    <row r="16" spans="2:10" x14ac:dyDescent="0.25">
      <c r="B16" s="9" t="s">
        <v>2</v>
      </c>
      <c r="C16" s="16">
        <v>10000</v>
      </c>
      <c r="D16" s="27"/>
      <c r="E16" s="39">
        <v>1</v>
      </c>
      <c r="F16" s="4"/>
      <c r="G16" s="18">
        <v>15000</v>
      </c>
      <c r="H16" s="31"/>
      <c r="I16" s="39"/>
      <c r="J16" s="3"/>
    </row>
    <row r="17" spans="2:10" x14ac:dyDescent="0.25">
      <c r="B17" s="7" t="s">
        <v>28</v>
      </c>
      <c r="C17" s="23">
        <f>C18+C19+C20</f>
        <v>176000</v>
      </c>
      <c r="D17" s="14"/>
      <c r="E17" s="39">
        <v>1</v>
      </c>
      <c r="F17" s="4"/>
      <c r="G17" s="18">
        <f>G18+G19+G20</f>
        <v>206000</v>
      </c>
      <c r="H17" s="31"/>
      <c r="I17" s="39"/>
      <c r="J17" s="3"/>
    </row>
    <row r="18" spans="2:10" x14ac:dyDescent="0.25">
      <c r="B18" s="8" t="s">
        <v>3</v>
      </c>
      <c r="C18" s="19">
        <v>21000</v>
      </c>
      <c r="D18" s="28"/>
      <c r="E18" s="39">
        <v>1</v>
      </c>
      <c r="F18" s="4"/>
      <c r="G18" s="17">
        <v>25000</v>
      </c>
      <c r="H18" s="29"/>
      <c r="I18" s="39"/>
      <c r="J18" s="3"/>
    </row>
    <row r="19" spans="2:10" x14ac:dyDescent="0.25">
      <c r="B19" s="1" t="s">
        <v>4</v>
      </c>
      <c r="C19" s="16">
        <v>85000</v>
      </c>
      <c r="D19" s="27"/>
      <c r="E19" s="39">
        <v>1</v>
      </c>
      <c r="F19" s="4"/>
      <c r="G19" s="17">
        <v>96000</v>
      </c>
      <c r="H19" s="29"/>
      <c r="I19" s="39"/>
      <c r="J19" s="3"/>
    </row>
    <row r="20" spans="2:10" x14ac:dyDescent="0.25">
      <c r="B20" s="1" t="s">
        <v>5</v>
      </c>
      <c r="C20" s="16">
        <v>70000</v>
      </c>
      <c r="D20" s="14"/>
      <c r="E20" s="39">
        <v>1</v>
      </c>
      <c r="F20" s="4"/>
      <c r="G20" s="18">
        <v>85000</v>
      </c>
      <c r="H20" s="31"/>
      <c r="I20" s="39"/>
      <c r="J20" s="3"/>
    </row>
    <row r="21" spans="2:10" x14ac:dyDescent="0.25">
      <c r="B21" s="3"/>
      <c r="C21" s="4"/>
      <c r="D21" s="11"/>
      <c r="E21" s="11"/>
      <c r="F21" s="4"/>
      <c r="G21" s="4"/>
      <c r="H21" s="4"/>
      <c r="I21" s="4"/>
      <c r="J21" s="3"/>
    </row>
    <row r="22" spans="2:10" ht="18.75" customHeight="1" x14ac:dyDescent="0.25">
      <c r="B22" s="13" t="s">
        <v>29</v>
      </c>
      <c r="C22" s="17">
        <f>C24+C27</f>
        <v>106000</v>
      </c>
      <c r="D22" s="29"/>
      <c r="E22" s="39">
        <v>1</v>
      </c>
      <c r="F22" s="4"/>
      <c r="G22" s="17">
        <f>G24+G27</f>
        <v>127000</v>
      </c>
      <c r="H22" s="32"/>
      <c r="I22" s="39"/>
      <c r="J22" s="3"/>
    </row>
    <row r="23" spans="2:10" ht="5.25" customHeight="1" x14ac:dyDescent="0.25">
      <c r="C23" s="4"/>
      <c r="D23" s="4"/>
      <c r="E23" s="4"/>
      <c r="F23" s="4"/>
      <c r="G23" s="4"/>
      <c r="H23" s="4"/>
      <c r="I23" s="4"/>
      <c r="J23" s="3"/>
    </row>
    <row r="24" spans="2:10" x14ac:dyDescent="0.25">
      <c r="B24" s="7" t="s">
        <v>30</v>
      </c>
      <c r="C24" s="22">
        <f>C25+C26</f>
        <v>35000</v>
      </c>
      <c r="D24" s="32"/>
      <c r="E24" s="39">
        <v>1</v>
      </c>
      <c r="F24" s="4"/>
      <c r="G24" s="17">
        <f>G25+G26</f>
        <v>42000</v>
      </c>
      <c r="H24" s="32"/>
      <c r="I24" s="39"/>
      <c r="J24" s="3"/>
    </row>
    <row r="25" spans="2:10" x14ac:dyDescent="0.25">
      <c r="B25" s="8" t="s">
        <v>6</v>
      </c>
      <c r="C25" s="24">
        <v>27000</v>
      </c>
      <c r="D25" s="20"/>
      <c r="E25" s="40">
        <v>1</v>
      </c>
      <c r="F25" s="4"/>
      <c r="G25" s="18">
        <v>32000</v>
      </c>
      <c r="H25" s="20"/>
      <c r="I25" s="39"/>
      <c r="J25" s="3"/>
    </row>
    <row r="26" spans="2:10" x14ac:dyDescent="0.25">
      <c r="B26" s="1" t="s">
        <v>7</v>
      </c>
      <c r="C26" s="24">
        <v>8000</v>
      </c>
      <c r="D26" s="20"/>
      <c r="E26" s="40">
        <v>1</v>
      </c>
      <c r="F26" s="4"/>
      <c r="G26" s="17">
        <v>10000</v>
      </c>
      <c r="H26" s="32"/>
      <c r="I26" s="39"/>
      <c r="J26" s="3"/>
    </row>
    <row r="27" spans="2:10" x14ac:dyDescent="0.25">
      <c r="B27" s="6" t="s">
        <v>31</v>
      </c>
      <c r="C27" s="18">
        <f>C28+C29+C30-C31</f>
        <v>71000</v>
      </c>
      <c r="D27" s="20"/>
      <c r="E27" s="40">
        <v>1</v>
      </c>
      <c r="F27" s="4"/>
      <c r="G27" s="17">
        <f>G28+G29+G30-G31</f>
        <v>85000</v>
      </c>
      <c r="H27" s="32"/>
      <c r="I27" s="39"/>
      <c r="J27" s="3"/>
    </row>
    <row r="28" spans="2:10" x14ac:dyDescent="0.25">
      <c r="B28" s="1" t="s">
        <v>8</v>
      </c>
      <c r="C28" s="24">
        <v>42000</v>
      </c>
      <c r="D28" s="20"/>
      <c r="E28" s="40">
        <v>1</v>
      </c>
      <c r="F28" s="4"/>
      <c r="G28" s="18">
        <v>48000</v>
      </c>
      <c r="H28" s="20"/>
      <c r="I28" s="39"/>
      <c r="J28" s="3"/>
    </row>
    <row r="29" spans="2:10" x14ac:dyDescent="0.25">
      <c r="B29" s="1" t="s">
        <v>9</v>
      </c>
      <c r="C29" s="25">
        <v>14000</v>
      </c>
      <c r="D29" s="32"/>
      <c r="E29" s="39">
        <v>1</v>
      </c>
      <c r="F29" s="4"/>
      <c r="G29" s="17">
        <v>17000</v>
      </c>
      <c r="H29" s="32"/>
      <c r="I29" s="39"/>
      <c r="J29" s="3"/>
    </row>
    <row r="30" spans="2:10" x14ac:dyDescent="0.25">
      <c r="B30" s="1" t="s">
        <v>10</v>
      </c>
      <c r="C30" s="24">
        <v>17000</v>
      </c>
      <c r="D30" s="20"/>
      <c r="E30" s="40">
        <v>1</v>
      </c>
      <c r="F30" s="4"/>
      <c r="G30" s="18">
        <v>22000</v>
      </c>
      <c r="H30" s="20"/>
      <c r="I30" s="39"/>
      <c r="J30" s="3"/>
    </row>
    <row r="31" spans="2:10" x14ac:dyDescent="0.25">
      <c r="B31" s="1" t="s">
        <v>11</v>
      </c>
      <c r="C31" s="24">
        <v>2000</v>
      </c>
      <c r="D31" s="20"/>
      <c r="E31" s="40">
        <v>1</v>
      </c>
      <c r="F31" s="4"/>
      <c r="G31" s="18">
        <v>2000</v>
      </c>
      <c r="H31" s="20"/>
      <c r="I31" s="39"/>
      <c r="J31" s="3"/>
    </row>
    <row r="32" spans="2:10" ht="10.5" customHeight="1" x14ac:dyDescent="0.25">
      <c r="B32" s="3"/>
      <c r="C32" s="4"/>
      <c r="D32" s="4"/>
      <c r="E32" s="4"/>
      <c r="F32" s="4"/>
      <c r="G32" s="4"/>
      <c r="H32" s="4"/>
      <c r="I32" s="4"/>
      <c r="J32" s="3"/>
    </row>
    <row r="33" spans="2:10" ht="18.75" customHeight="1" x14ac:dyDescent="0.25">
      <c r="B33" s="37" t="s">
        <v>32</v>
      </c>
      <c r="C33" s="33">
        <f>C11+C22</f>
        <v>357000</v>
      </c>
      <c r="D33" s="42">
        <v>1</v>
      </c>
      <c r="E33" s="41">
        <v>1</v>
      </c>
      <c r="F33" s="4"/>
      <c r="G33" s="33">
        <f>G11+G22</f>
        <v>433000</v>
      </c>
      <c r="H33" s="42">
        <v>1</v>
      </c>
      <c r="I33" s="41"/>
      <c r="J33" s="3"/>
    </row>
    <row r="34" spans="2:10" x14ac:dyDescent="0.25">
      <c r="B34" s="3"/>
      <c r="C34" s="4"/>
      <c r="D34" s="4"/>
      <c r="E34" s="4"/>
      <c r="F34" s="4"/>
      <c r="G34" s="4"/>
      <c r="H34" s="4"/>
      <c r="I34" s="4"/>
      <c r="J34" s="3"/>
    </row>
    <row r="35" spans="2:10" ht="11.25" customHeight="1" x14ac:dyDescent="0.25">
      <c r="B35" s="3"/>
      <c r="C35" s="4"/>
      <c r="D35" s="4"/>
      <c r="E35" s="4"/>
      <c r="F35" s="4"/>
      <c r="G35" s="4"/>
      <c r="H35" s="4"/>
      <c r="I35" s="4"/>
      <c r="J35" s="3"/>
    </row>
    <row r="36" spans="2:10" ht="18.75" customHeight="1" x14ac:dyDescent="0.25">
      <c r="B36" s="12" t="s">
        <v>33</v>
      </c>
      <c r="C36" s="22">
        <f>C37+C38+C39+C40+C41</f>
        <v>149000</v>
      </c>
      <c r="D36" s="29"/>
      <c r="E36" s="39">
        <v>1</v>
      </c>
      <c r="F36" s="4"/>
      <c r="G36" s="17">
        <f>G37+G38+G39+G40+G41</f>
        <v>178000</v>
      </c>
      <c r="H36" s="32"/>
      <c r="I36" s="39"/>
      <c r="J36" s="3"/>
    </row>
    <row r="37" spans="2:10" x14ac:dyDescent="0.25">
      <c r="B37" s="8" t="s">
        <v>12</v>
      </c>
      <c r="C37" s="24">
        <v>55000</v>
      </c>
      <c r="D37" s="31"/>
      <c r="E37" s="40">
        <v>1</v>
      </c>
      <c r="F37" s="4"/>
      <c r="G37" s="18">
        <v>60000</v>
      </c>
      <c r="H37" s="20"/>
      <c r="I37" s="40"/>
      <c r="J37" s="3"/>
    </row>
    <row r="38" spans="2:10" x14ac:dyDescent="0.25">
      <c r="B38" s="1" t="s">
        <v>13</v>
      </c>
      <c r="C38" s="24">
        <v>40000</v>
      </c>
      <c r="D38" s="31"/>
      <c r="E38" s="40">
        <v>1</v>
      </c>
      <c r="F38" s="4"/>
      <c r="G38" s="18">
        <v>50000</v>
      </c>
      <c r="H38" s="20"/>
      <c r="I38" s="40"/>
      <c r="J38" s="3"/>
    </row>
    <row r="39" spans="2:10" x14ac:dyDescent="0.25">
      <c r="B39" s="1" t="s">
        <v>14</v>
      </c>
      <c r="C39" s="24">
        <v>22000</v>
      </c>
      <c r="D39" s="31"/>
      <c r="E39" s="40">
        <v>1</v>
      </c>
      <c r="F39" s="4"/>
      <c r="G39" s="18">
        <v>28000</v>
      </c>
      <c r="H39" s="20"/>
      <c r="I39" s="40"/>
      <c r="J39" s="3"/>
    </row>
    <row r="40" spans="2:10" x14ac:dyDescent="0.25">
      <c r="B40" s="1" t="s">
        <v>15</v>
      </c>
      <c r="C40" s="24">
        <v>20000</v>
      </c>
      <c r="D40" s="31"/>
      <c r="E40" s="40">
        <v>1</v>
      </c>
      <c r="F40" s="4"/>
      <c r="G40" s="17">
        <v>25000</v>
      </c>
      <c r="H40" s="32"/>
      <c r="I40" s="39"/>
      <c r="J40" s="3"/>
    </row>
    <row r="41" spans="2:10" x14ac:dyDescent="0.25">
      <c r="B41" s="1" t="s">
        <v>16</v>
      </c>
      <c r="C41" s="24">
        <v>12000</v>
      </c>
      <c r="D41" s="31"/>
      <c r="E41" s="40">
        <v>1</v>
      </c>
      <c r="F41" s="4"/>
      <c r="G41" s="17">
        <v>15000</v>
      </c>
      <c r="H41" s="32"/>
      <c r="I41" s="39"/>
      <c r="J41" s="3"/>
    </row>
    <row r="42" spans="2:10" x14ac:dyDescent="0.25">
      <c r="B42" s="3"/>
      <c r="C42" s="4"/>
      <c r="D42" s="4"/>
      <c r="E42" s="4"/>
      <c r="F42" s="4"/>
      <c r="G42" s="4"/>
      <c r="H42" s="4"/>
      <c r="I42" s="4"/>
      <c r="J42" s="3"/>
    </row>
    <row r="43" spans="2:10" ht="18.75" customHeight="1" x14ac:dyDescent="0.25">
      <c r="B43" s="12" t="s">
        <v>34</v>
      </c>
      <c r="C43" s="22">
        <f>C44+C45</f>
        <v>18000</v>
      </c>
      <c r="D43" s="29"/>
      <c r="E43" s="39">
        <v>1</v>
      </c>
      <c r="F43" s="4"/>
      <c r="G43" s="17">
        <f>G44+G45</f>
        <v>24000</v>
      </c>
      <c r="H43" s="29"/>
      <c r="I43" s="39"/>
      <c r="J43" s="3"/>
    </row>
    <row r="44" spans="2:10" x14ac:dyDescent="0.25">
      <c r="B44" s="8" t="s">
        <v>15</v>
      </c>
      <c r="C44" s="24">
        <v>11000</v>
      </c>
      <c r="D44" s="31"/>
      <c r="E44" s="40">
        <v>1</v>
      </c>
      <c r="F44" s="4"/>
      <c r="G44" s="17">
        <v>15000</v>
      </c>
      <c r="H44" s="29"/>
      <c r="I44" s="39"/>
      <c r="J44" s="3"/>
    </row>
    <row r="45" spans="2:10" x14ac:dyDescent="0.25">
      <c r="B45" s="1" t="s">
        <v>17</v>
      </c>
      <c r="C45" s="24">
        <v>7000</v>
      </c>
      <c r="D45" s="31"/>
      <c r="E45" s="40">
        <v>1</v>
      </c>
      <c r="F45" s="4"/>
      <c r="G45" s="17">
        <v>9000</v>
      </c>
      <c r="H45" s="29"/>
      <c r="I45" s="39"/>
      <c r="J45" s="3"/>
    </row>
    <row r="46" spans="2:10" x14ac:dyDescent="0.25">
      <c r="B46" s="3"/>
      <c r="C46" s="4"/>
      <c r="D46" s="4"/>
      <c r="E46" s="4"/>
      <c r="F46" s="4"/>
      <c r="G46" s="4"/>
      <c r="H46" s="4"/>
      <c r="I46" s="4"/>
      <c r="J46" s="3"/>
    </row>
    <row r="47" spans="2:10" ht="18.75" customHeight="1" x14ac:dyDescent="0.25">
      <c r="B47" s="12" t="s">
        <v>35</v>
      </c>
      <c r="C47" s="22">
        <f>C48+C49+C50+C51</f>
        <v>190000</v>
      </c>
      <c r="D47" s="29"/>
      <c r="E47" s="39">
        <v>1</v>
      </c>
      <c r="F47" s="4"/>
      <c r="G47" s="17">
        <f>G48+G49+G50+G51</f>
        <v>231000</v>
      </c>
      <c r="H47" s="32"/>
      <c r="I47" s="39"/>
      <c r="J47" s="3"/>
    </row>
    <row r="48" spans="2:10" x14ac:dyDescent="0.25">
      <c r="B48" s="8" t="s">
        <v>18</v>
      </c>
      <c r="C48" s="25">
        <v>60000</v>
      </c>
      <c r="D48" s="29"/>
      <c r="E48" s="39">
        <v>1</v>
      </c>
      <c r="F48" s="4"/>
      <c r="G48" s="17">
        <v>80000</v>
      </c>
      <c r="H48" s="32"/>
      <c r="I48" s="39"/>
      <c r="J48" s="3"/>
    </row>
    <row r="49" spans="2:10" x14ac:dyDescent="0.25">
      <c r="B49" s="1" t="s">
        <v>19</v>
      </c>
      <c r="C49" s="25">
        <v>8000</v>
      </c>
      <c r="D49" s="29"/>
      <c r="E49" s="39">
        <v>1</v>
      </c>
      <c r="F49" s="4"/>
      <c r="G49" s="17">
        <v>13000</v>
      </c>
      <c r="H49" s="32"/>
      <c r="I49" s="39"/>
      <c r="J49" s="3"/>
    </row>
    <row r="50" spans="2:10" x14ac:dyDescent="0.25">
      <c r="B50" s="1" t="s">
        <v>20</v>
      </c>
      <c r="C50" s="25">
        <v>12000</v>
      </c>
      <c r="D50" s="29"/>
      <c r="E50" s="39">
        <v>1</v>
      </c>
      <c r="F50" s="4"/>
      <c r="G50" s="17">
        <v>18000</v>
      </c>
      <c r="H50" s="32"/>
      <c r="I50" s="39"/>
      <c r="J50" s="3"/>
    </row>
    <row r="51" spans="2:10" x14ac:dyDescent="0.25">
      <c r="B51" s="1" t="s">
        <v>21</v>
      </c>
      <c r="C51" s="24">
        <v>110000</v>
      </c>
      <c r="D51" s="31"/>
      <c r="E51" s="40">
        <v>1</v>
      </c>
      <c r="F51" s="4"/>
      <c r="G51" s="17">
        <v>120000</v>
      </c>
      <c r="H51" s="32"/>
      <c r="I51" s="39"/>
      <c r="J51" s="3"/>
    </row>
    <row r="52" spans="2:10" ht="10.5" customHeight="1" x14ac:dyDescent="0.25">
      <c r="B52" s="3"/>
      <c r="C52" s="4"/>
      <c r="D52" s="4"/>
      <c r="E52" s="4"/>
      <c r="F52" s="4"/>
      <c r="G52" s="4"/>
      <c r="H52" s="4"/>
      <c r="I52" s="4"/>
      <c r="J52" s="3"/>
    </row>
    <row r="53" spans="2:10" ht="18.75" customHeight="1" x14ac:dyDescent="0.25">
      <c r="B53" s="37" t="s">
        <v>36</v>
      </c>
      <c r="C53" s="33">
        <f>C36+C43+C47</f>
        <v>357000</v>
      </c>
      <c r="D53" s="42">
        <v>1</v>
      </c>
      <c r="E53" s="41">
        <v>1</v>
      </c>
      <c r="F53" s="2"/>
      <c r="G53" s="33">
        <f>G36+G43+G47</f>
        <v>433000</v>
      </c>
      <c r="H53" s="42">
        <v>1</v>
      </c>
      <c r="I53" s="41"/>
    </row>
    <row r="54" spans="2:10" x14ac:dyDescent="0.25">
      <c r="C54" s="2"/>
      <c r="D54" s="2"/>
      <c r="E54" s="2"/>
      <c r="F54" s="2"/>
      <c r="G54" s="2"/>
      <c r="H54" s="2"/>
      <c r="I54" s="2"/>
    </row>
    <row r="55" spans="2:10" x14ac:dyDescent="0.25">
      <c r="C55" s="2"/>
      <c r="D55" s="2"/>
      <c r="E55" s="2"/>
      <c r="F55" s="2"/>
      <c r="G55" s="2"/>
      <c r="H55" s="2"/>
      <c r="I55" s="2"/>
    </row>
    <row r="56" spans="2:10" x14ac:dyDescent="0.25">
      <c r="C56" s="2"/>
      <c r="D56" s="2"/>
      <c r="E56" s="2"/>
      <c r="F56" s="2"/>
      <c r="G56" s="2"/>
      <c r="H56" s="2"/>
      <c r="I56" s="2"/>
    </row>
    <row r="57" spans="2:10" x14ac:dyDescent="0.25">
      <c r="B57" s="34"/>
      <c r="C57" s="35"/>
      <c r="D57" s="35"/>
      <c r="E57" s="2"/>
      <c r="F57" s="2"/>
      <c r="G57" s="2"/>
      <c r="H57" s="2"/>
      <c r="I57" s="2"/>
    </row>
    <row r="58" spans="2:10" x14ac:dyDescent="0.25">
      <c r="B58" s="63" t="s">
        <v>39</v>
      </c>
      <c r="C58" s="63"/>
      <c r="D58" s="63"/>
      <c r="E58" s="2"/>
      <c r="F58" s="2"/>
      <c r="G58" s="2"/>
      <c r="H58" s="2"/>
      <c r="I58" s="2"/>
    </row>
    <row r="59" spans="2:10" x14ac:dyDescent="0.25">
      <c r="C59" s="2"/>
      <c r="D59" s="2"/>
      <c r="E59" s="2"/>
      <c r="F59" s="2"/>
      <c r="G59" s="2"/>
      <c r="H59" s="2"/>
      <c r="I59" s="2"/>
    </row>
    <row r="60" spans="2:10" x14ac:dyDescent="0.25">
      <c r="C60" s="2"/>
      <c r="D60" s="2"/>
      <c r="E60" s="2"/>
      <c r="F60" s="2"/>
      <c r="G60" s="2"/>
      <c r="H60" s="2"/>
      <c r="I60" s="2"/>
    </row>
    <row r="61" spans="2:10" x14ac:dyDescent="0.25">
      <c r="C61" s="2"/>
      <c r="D61" s="2"/>
      <c r="E61" s="2"/>
      <c r="F61" s="2"/>
      <c r="G61" s="2"/>
      <c r="H61" s="2"/>
      <c r="I61" s="2"/>
    </row>
    <row r="62" spans="2:10" x14ac:dyDescent="0.25">
      <c r="C62" s="2"/>
      <c r="D62" s="2"/>
      <c r="E62" s="2"/>
      <c r="F62" s="2"/>
      <c r="G62" s="2"/>
      <c r="H62" s="2"/>
      <c r="I62" s="2"/>
    </row>
    <row r="63" spans="2:10" x14ac:dyDescent="0.25">
      <c r="C63" s="2"/>
      <c r="D63" s="2"/>
      <c r="E63" s="2"/>
      <c r="F63" s="2"/>
      <c r="G63" s="2"/>
      <c r="H63" s="2"/>
      <c r="I63" s="2"/>
    </row>
    <row r="64" spans="2:10" x14ac:dyDescent="0.25">
      <c r="C64" s="2"/>
      <c r="D64" s="2"/>
      <c r="E64" s="2"/>
      <c r="F64" s="2"/>
      <c r="G64" s="2"/>
      <c r="H64" s="2"/>
      <c r="I64" s="2"/>
    </row>
    <row r="65" spans="3:9" x14ac:dyDescent="0.25">
      <c r="C65" s="2"/>
      <c r="D65" s="2"/>
      <c r="E65" s="2"/>
      <c r="F65" s="2"/>
      <c r="G65" s="2"/>
      <c r="H65" s="2"/>
      <c r="I65" s="2"/>
    </row>
    <row r="66" spans="3:9" x14ac:dyDescent="0.25">
      <c r="C66" s="2"/>
      <c r="D66" s="2"/>
      <c r="E66" s="2"/>
      <c r="F66" s="2"/>
      <c r="G66" s="2"/>
      <c r="H66" s="2"/>
      <c r="I66" s="2"/>
    </row>
    <row r="67" spans="3:9" x14ac:dyDescent="0.25">
      <c r="C67" s="2"/>
      <c r="D67" s="2"/>
      <c r="E67" s="2"/>
      <c r="F67" s="2"/>
      <c r="G67" s="2"/>
      <c r="H67" s="2"/>
      <c r="I67" s="2"/>
    </row>
    <row r="68" spans="3:9" x14ac:dyDescent="0.25">
      <c r="C68" s="2"/>
      <c r="D68" s="2"/>
      <c r="E68" s="2"/>
      <c r="F68" s="2"/>
      <c r="G68" s="2"/>
      <c r="H68" s="2"/>
      <c r="I68" s="2"/>
    </row>
    <row r="69" spans="3:9" x14ac:dyDescent="0.25">
      <c r="C69" s="2"/>
      <c r="D69" s="2"/>
      <c r="E69" s="2"/>
      <c r="F69" s="2"/>
      <c r="G69" s="2"/>
      <c r="H69" s="2"/>
      <c r="I69" s="2"/>
    </row>
    <row r="70" spans="3:9" x14ac:dyDescent="0.25">
      <c r="C70" s="2"/>
      <c r="D70" s="2"/>
      <c r="E70" s="2"/>
      <c r="F70" s="2"/>
      <c r="G70" s="2"/>
      <c r="H70" s="2"/>
      <c r="I70" s="2"/>
    </row>
    <row r="71" spans="3:9" x14ac:dyDescent="0.25">
      <c r="C71" s="2"/>
      <c r="D71" s="2"/>
      <c r="E71" s="2"/>
      <c r="F71" s="2"/>
      <c r="G71" s="2"/>
      <c r="H71" s="2"/>
      <c r="I71" s="2"/>
    </row>
    <row r="72" spans="3:9" x14ac:dyDescent="0.25">
      <c r="C72" s="2"/>
      <c r="D72" s="2"/>
      <c r="E72" s="2"/>
      <c r="F72" s="2"/>
      <c r="G72" s="2"/>
      <c r="H72" s="2"/>
      <c r="I72" s="2"/>
    </row>
    <row r="73" spans="3:9" x14ac:dyDescent="0.25">
      <c r="C73" s="2"/>
      <c r="D73" s="2"/>
      <c r="E73" s="2"/>
      <c r="F73" s="2"/>
      <c r="G73" s="2"/>
      <c r="H73" s="2"/>
      <c r="I73" s="2"/>
    </row>
    <row r="74" spans="3:9" x14ac:dyDescent="0.25">
      <c r="C74" s="2"/>
      <c r="D74" s="2"/>
      <c r="E74" s="2"/>
      <c r="F74" s="2"/>
      <c r="G74" s="2"/>
      <c r="H74" s="2"/>
      <c r="I74" s="2"/>
    </row>
    <row r="75" spans="3:9" x14ac:dyDescent="0.25">
      <c r="C75" s="2"/>
      <c r="D75" s="2"/>
      <c r="E75" s="2"/>
      <c r="F75" s="2"/>
      <c r="G75" s="2"/>
      <c r="H75" s="2"/>
      <c r="I75" s="2"/>
    </row>
    <row r="76" spans="3:9" x14ac:dyDescent="0.25">
      <c r="C76" s="2"/>
      <c r="D76" s="2"/>
      <c r="E76" s="2"/>
      <c r="F76" s="2"/>
      <c r="G76" s="2"/>
      <c r="H76" s="2"/>
      <c r="I76" s="2"/>
    </row>
    <row r="77" spans="3:9" x14ac:dyDescent="0.25">
      <c r="C77" s="2"/>
      <c r="D77" s="2"/>
      <c r="E77" s="2"/>
      <c r="F77" s="2"/>
      <c r="G77" s="2"/>
      <c r="H77" s="2"/>
      <c r="I77" s="2"/>
    </row>
    <row r="78" spans="3:9" x14ac:dyDescent="0.25">
      <c r="C78" s="2"/>
      <c r="D78" s="2"/>
      <c r="E78" s="2"/>
      <c r="F78" s="2"/>
      <c r="G78" s="2"/>
      <c r="H78" s="2"/>
      <c r="I78" s="2"/>
    </row>
    <row r="79" spans="3:9" x14ac:dyDescent="0.25">
      <c r="C79" s="2"/>
      <c r="D79" s="2"/>
      <c r="E79" s="2"/>
      <c r="F79" s="2"/>
      <c r="G79" s="2"/>
      <c r="H79" s="2"/>
      <c r="I79" s="2"/>
    </row>
    <row r="80" spans="3:9" x14ac:dyDescent="0.25">
      <c r="C80" s="2"/>
      <c r="D80" s="2"/>
      <c r="E80" s="2"/>
      <c r="F80" s="2"/>
      <c r="G80" s="2"/>
      <c r="H80" s="2"/>
      <c r="I80" s="2"/>
    </row>
    <row r="81" spans="3:9" x14ac:dyDescent="0.25">
      <c r="C81" s="2"/>
      <c r="D81" s="2"/>
      <c r="E81" s="2"/>
      <c r="F81" s="2"/>
      <c r="G81" s="2"/>
      <c r="H81" s="2"/>
      <c r="I81" s="2"/>
    </row>
    <row r="82" spans="3:9" x14ac:dyDescent="0.25">
      <c r="C82" s="2"/>
      <c r="D82" s="2"/>
      <c r="E82" s="2"/>
      <c r="F82" s="2"/>
      <c r="G82" s="2"/>
      <c r="H82" s="2"/>
      <c r="I82" s="2"/>
    </row>
    <row r="83" spans="3:9" x14ac:dyDescent="0.25">
      <c r="C83" s="2"/>
      <c r="D83" s="2"/>
      <c r="E83" s="2"/>
      <c r="F83" s="2"/>
      <c r="G83" s="2"/>
      <c r="H83" s="2"/>
      <c r="I83" s="2"/>
    </row>
    <row r="84" spans="3:9" x14ac:dyDescent="0.25">
      <c r="C84" s="2"/>
      <c r="D84" s="2"/>
      <c r="E84" s="2"/>
      <c r="F84" s="2"/>
      <c r="G84" s="2"/>
      <c r="H84" s="2"/>
      <c r="I84" s="2"/>
    </row>
    <row r="85" spans="3:9" x14ac:dyDescent="0.25">
      <c r="C85" s="2"/>
      <c r="D85" s="2"/>
      <c r="E85" s="2"/>
      <c r="F85" s="2"/>
      <c r="G85" s="2"/>
      <c r="H85" s="2"/>
      <c r="I85" s="2"/>
    </row>
    <row r="86" spans="3:9" x14ac:dyDescent="0.25">
      <c r="C86" s="2"/>
      <c r="D86" s="2"/>
      <c r="E86" s="2"/>
      <c r="F86" s="2"/>
      <c r="G86" s="2"/>
      <c r="H86" s="2"/>
      <c r="I86" s="2"/>
    </row>
    <row r="87" spans="3:9" x14ac:dyDescent="0.25">
      <c r="C87" s="2"/>
      <c r="D87" s="2"/>
      <c r="E87" s="2"/>
      <c r="F87" s="2"/>
      <c r="G87" s="2"/>
      <c r="H87" s="2"/>
      <c r="I87" s="2"/>
    </row>
    <row r="88" spans="3:9" x14ac:dyDescent="0.25">
      <c r="C88" s="2"/>
      <c r="D88" s="2"/>
      <c r="E88" s="2"/>
      <c r="F88" s="2"/>
      <c r="G88" s="2"/>
      <c r="H88" s="2"/>
      <c r="I88" s="2"/>
    </row>
    <row r="89" spans="3:9" x14ac:dyDescent="0.25">
      <c r="C89" s="2"/>
      <c r="D89" s="2"/>
      <c r="E89" s="2"/>
      <c r="F89" s="2"/>
      <c r="G89" s="2"/>
      <c r="H89" s="2"/>
      <c r="I89" s="2"/>
    </row>
    <row r="90" spans="3:9" x14ac:dyDescent="0.25">
      <c r="C90" s="2"/>
      <c r="D90" s="2"/>
      <c r="E90" s="2"/>
      <c r="F90" s="2"/>
      <c r="G90" s="2"/>
      <c r="H90" s="2"/>
      <c r="I90" s="2"/>
    </row>
    <row r="91" spans="3:9" x14ac:dyDescent="0.25">
      <c r="C91" s="2"/>
      <c r="D91" s="2"/>
      <c r="E91" s="2"/>
      <c r="F91" s="2"/>
      <c r="G91" s="2"/>
      <c r="H91" s="2"/>
      <c r="I91" s="2"/>
    </row>
    <row r="92" spans="3:9" x14ac:dyDescent="0.25">
      <c r="C92" s="2"/>
      <c r="D92" s="2"/>
      <c r="E92" s="2"/>
      <c r="F92" s="2"/>
      <c r="G92" s="2"/>
      <c r="H92" s="2"/>
      <c r="I92" s="2"/>
    </row>
    <row r="93" spans="3:9" x14ac:dyDescent="0.25">
      <c r="C93" s="2"/>
      <c r="D93" s="2"/>
      <c r="E93" s="2"/>
      <c r="F93" s="2"/>
      <c r="G93" s="2"/>
      <c r="H93" s="2"/>
      <c r="I93" s="2"/>
    </row>
    <row r="94" spans="3:9" x14ac:dyDescent="0.25">
      <c r="C94" s="2"/>
      <c r="D94" s="2"/>
      <c r="E94" s="2"/>
      <c r="F94" s="2"/>
      <c r="G94" s="2"/>
      <c r="H94" s="2"/>
      <c r="I94" s="2"/>
    </row>
    <row r="95" spans="3:9" x14ac:dyDescent="0.25">
      <c r="C95" s="2"/>
      <c r="D95" s="2"/>
      <c r="E95" s="2"/>
      <c r="F95" s="2"/>
      <c r="G95" s="2"/>
      <c r="H95" s="2"/>
      <c r="I95" s="2"/>
    </row>
    <row r="96" spans="3:9" x14ac:dyDescent="0.25">
      <c r="C96" s="2"/>
      <c r="D96" s="2"/>
      <c r="E96" s="2"/>
      <c r="F96" s="2"/>
      <c r="G96" s="2"/>
      <c r="H96" s="2"/>
      <c r="I96" s="2"/>
    </row>
  </sheetData>
  <mergeCells count="2">
    <mergeCell ref="B7:I7"/>
    <mergeCell ref="B58:D58"/>
  </mergeCells>
  <pageMargins left="0.511811024" right="0.511811024" top="0.78740157499999996" bottom="0.78740157499999996" header="0.31496062000000002" footer="0.31496062000000002"/>
  <pageSetup paperSize="9" scale="72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3"/>
  <sheetViews>
    <sheetView zoomScaleNormal="100" workbookViewId="0">
      <selection activeCell="H3" sqref="H3"/>
    </sheetView>
  </sheetViews>
  <sheetFormatPr defaultRowHeight="15" x14ac:dyDescent="0.25"/>
  <cols>
    <col min="1" max="1" width="5.140625" customWidth="1"/>
    <col min="2" max="2" width="44.5703125" bestFit="1" customWidth="1"/>
    <col min="3" max="3" width="14.85546875" customWidth="1"/>
    <col min="4" max="4" width="12.7109375" customWidth="1"/>
    <col min="5" max="5" width="15.85546875" customWidth="1"/>
    <col min="6" max="6" width="1.85546875" customWidth="1"/>
    <col min="7" max="7" width="14.7109375" bestFit="1" customWidth="1"/>
    <col min="8" max="8" width="12.5703125" customWidth="1"/>
    <col min="9" max="9" width="15.5703125" customWidth="1"/>
  </cols>
  <sheetData>
    <row r="2" spans="2:10" x14ac:dyDescent="0.25">
      <c r="C2" s="3" t="s">
        <v>38</v>
      </c>
      <c r="D2" s="3"/>
      <c r="I2" s="36" t="s">
        <v>74</v>
      </c>
    </row>
    <row r="3" spans="2:10" x14ac:dyDescent="0.25">
      <c r="C3" s="3" t="s">
        <v>37</v>
      </c>
      <c r="D3" s="3"/>
    </row>
    <row r="6" spans="2:10" ht="15.75" thickBot="1" x14ac:dyDescent="0.3"/>
    <row r="7" spans="2:10" ht="22.5" customHeight="1" thickBot="1" x14ac:dyDescent="0.3">
      <c r="B7" s="62" t="s">
        <v>27</v>
      </c>
      <c r="C7" s="62"/>
      <c r="D7" s="62"/>
      <c r="E7" s="62"/>
      <c r="F7" s="62"/>
      <c r="G7" s="62"/>
      <c r="H7" s="62"/>
      <c r="I7" s="62"/>
    </row>
    <row r="9" spans="2:10" ht="25.5" customHeight="1" x14ac:dyDescent="0.25">
      <c r="B9" s="37" t="s">
        <v>40</v>
      </c>
      <c r="C9" s="38">
        <v>2021</v>
      </c>
      <c r="D9" s="38" t="s">
        <v>23</v>
      </c>
      <c r="E9" s="38" t="s">
        <v>24</v>
      </c>
      <c r="F9" s="5"/>
      <c r="G9" s="38">
        <v>2022</v>
      </c>
      <c r="H9" s="38" t="s">
        <v>23</v>
      </c>
      <c r="I9" s="38" t="s">
        <v>24</v>
      </c>
      <c r="J9" s="3"/>
    </row>
    <row r="10" spans="2:10" ht="12" customHeight="1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5">
      <c r="B11" s="58" t="s">
        <v>41</v>
      </c>
      <c r="C11" s="49">
        <v>1400000</v>
      </c>
      <c r="D11" s="54"/>
      <c r="E11" s="47"/>
      <c r="F11" s="2"/>
      <c r="G11" s="49">
        <v>1700000</v>
      </c>
      <c r="H11" s="54"/>
      <c r="I11" s="47"/>
    </row>
    <row r="12" spans="2:10" x14ac:dyDescent="0.25">
      <c r="B12" s="59" t="s">
        <v>42</v>
      </c>
      <c r="C12" s="50">
        <v>18000</v>
      </c>
      <c r="D12" s="55"/>
      <c r="E12" s="51"/>
      <c r="F12" s="2"/>
      <c r="G12" s="50">
        <v>22000</v>
      </c>
      <c r="H12" s="55"/>
      <c r="I12" s="51"/>
    </row>
    <row r="13" spans="2:10" x14ac:dyDescent="0.25">
      <c r="B13" s="59" t="s">
        <v>43</v>
      </c>
      <c r="C13" s="49">
        <v>200</v>
      </c>
      <c r="D13" s="56"/>
      <c r="E13" s="52"/>
      <c r="G13" s="50">
        <v>300</v>
      </c>
      <c r="H13" s="56"/>
      <c r="I13" s="53"/>
    </row>
    <row r="14" spans="2:10" x14ac:dyDescent="0.25">
      <c r="B14" s="60"/>
      <c r="C14" s="48"/>
      <c r="D14" s="45"/>
      <c r="E14" s="45"/>
      <c r="G14" s="2"/>
      <c r="H14" s="45"/>
      <c r="I14" s="45"/>
    </row>
    <row r="15" spans="2:10" x14ac:dyDescent="0.25">
      <c r="B15" s="58" t="s">
        <v>44</v>
      </c>
      <c r="C15" s="49">
        <f>C16+C17</f>
        <v>400000</v>
      </c>
      <c r="D15" s="57"/>
      <c r="E15" s="53"/>
      <c r="G15" s="49">
        <f>G16+G17</f>
        <v>430000</v>
      </c>
      <c r="H15" s="57"/>
      <c r="I15" s="53"/>
    </row>
    <row r="16" spans="2:10" x14ac:dyDescent="0.25">
      <c r="B16" s="59" t="s">
        <v>45</v>
      </c>
      <c r="C16" s="50">
        <v>300000</v>
      </c>
      <c r="D16" s="56"/>
      <c r="E16" s="52"/>
      <c r="G16" s="50">
        <v>320000</v>
      </c>
      <c r="H16" s="57"/>
      <c r="I16" s="52"/>
    </row>
    <row r="17" spans="2:9" x14ac:dyDescent="0.25">
      <c r="B17" s="59" t="s">
        <v>46</v>
      </c>
      <c r="C17" s="49">
        <v>100000</v>
      </c>
      <c r="D17" s="56"/>
      <c r="E17" s="52"/>
      <c r="G17" s="50">
        <v>110000</v>
      </c>
      <c r="H17" s="56"/>
      <c r="I17" s="52"/>
    </row>
    <row r="18" spans="2:9" x14ac:dyDescent="0.25">
      <c r="B18" s="60"/>
      <c r="C18" s="48"/>
      <c r="D18" s="45"/>
      <c r="E18" s="45"/>
      <c r="G18" s="2"/>
      <c r="H18" s="45"/>
      <c r="I18" s="45"/>
    </row>
    <row r="19" spans="2:9" x14ac:dyDescent="0.25">
      <c r="B19" s="58" t="s">
        <v>47</v>
      </c>
      <c r="C19" s="49">
        <f>C11-C15</f>
        <v>1000000</v>
      </c>
      <c r="D19" s="57"/>
      <c r="E19" s="53"/>
      <c r="G19" s="49">
        <f>G11-G15</f>
        <v>1270000</v>
      </c>
      <c r="H19" s="57"/>
      <c r="I19" s="53"/>
    </row>
    <row r="20" spans="2:9" x14ac:dyDescent="0.25">
      <c r="B20" s="60"/>
      <c r="C20" s="48"/>
      <c r="D20" s="45"/>
      <c r="E20" s="45"/>
      <c r="G20" s="2"/>
      <c r="H20" s="45"/>
      <c r="I20" s="45"/>
    </row>
    <row r="21" spans="2:9" x14ac:dyDescent="0.25">
      <c r="B21" s="58" t="s">
        <v>48</v>
      </c>
      <c r="C21" s="49">
        <f>C22</f>
        <v>400000</v>
      </c>
      <c r="D21" s="57"/>
      <c r="E21" s="53"/>
      <c r="G21" s="49">
        <f>G22</f>
        <v>410000</v>
      </c>
      <c r="H21" s="57"/>
      <c r="I21" s="53"/>
    </row>
    <row r="22" spans="2:9" x14ac:dyDescent="0.25">
      <c r="B22" s="59" t="s">
        <v>48</v>
      </c>
      <c r="C22" s="49">
        <v>400000</v>
      </c>
      <c r="D22" s="56"/>
      <c r="E22" s="52"/>
      <c r="G22" s="50">
        <v>410000</v>
      </c>
      <c r="H22" s="56"/>
      <c r="I22" s="52"/>
    </row>
    <row r="23" spans="2:9" x14ac:dyDescent="0.25">
      <c r="B23" s="60"/>
      <c r="C23" s="48"/>
      <c r="D23" s="45"/>
      <c r="E23" s="45"/>
      <c r="G23" s="2"/>
      <c r="H23" s="45"/>
      <c r="I23" s="45"/>
    </row>
    <row r="24" spans="2:9" x14ac:dyDescent="0.25">
      <c r="B24" s="58" t="s">
        <v>49</v>
      </c>
      <c r="C24" s="49">
        <f>C19-C21</f>
        <v>600000</v>
      </c>
      <c r="D24" s="57"/>
      <c r="E24" s="53"/>
      <c r="G24" s="49">
        <f>G19-G21</f>
        <v>860000</v>
      </c>
      <c r="H24" s="57"/>
      <c r="I24" s="53"/>
    </row>
    <row r="25" spans="2:9" x14ac:dyDescent="0.25">
      <c r="B25" s="60"/>
      <c r="C25" s="48"/>
      <c r="D25" s="45"/>
      <c r="E25" s="45"/>
      <c r="G25" s="2"/>
      <c r="H25" s="45"/>
      <c r="I25" s="45"/>
    </row>
    <row r="26" spans="2:9" x14ac:dyDescent="0.25">
      <c r="B26" s="58" t="s">
        <v>50</v>
      </c>
      <c r="C26" s="49">
        <f>C27+C35+C43</f>
        <v>319314</v>
      </c>
      <c r="D26" s="57"/>
      <c r="E26" s="53"/>
      <c r="G26" s="49">
        <f>G27+G35+G43</f>
        <v>341500</v>
      </c>
      <c r="H26" s="57"/>
      <c r="I26" s="53"/>
    </row>
    <row r="27" spans="2:9" x14ac:dyDescent="0.25">
      <c r="B27" s="61" t="s">
        <v>51</v>
      </c>
      <c r="C27" s="49">
        <f>SUM(C28:C33)</f>
        <v>291500</v>
      </c>
      <c r="D27" s="56"/>
      <c r="E27" s="52"/>
      <c r="G27" s="50">
        <f>SUM(G28:G33)</f>
        <v>309700</v>
      </c>
      <c r="H27" s="56"/>
      <c r="I27" s="53"/>
    </row>
    <row r="28" spans="2:9" x14ac:dyDescent="0.25">
      <c r="B28" s="59" t="s">
        <v>52</v>
      </c>
      <c r="C28" s="49">
        <v>140000</v>
      </c>
      <c r="D28" s="56"/>
      <c r="E28" s="52"/>
      <c r="G28" s="50">
        <v>145000</v>
      </c>
      <c r="H28" s="56"/>
      <c r="I28" s="53"/>
    </row>
    <row r="29" spans="2:9" x14ac:dyDescent="0.25">
      <c r="B29" s="59" t="s">
        <v>53</v>
      </c>
      <c r="C29" s="49">
        <v>100000</v>
      </c>
      <c r="D29" s="56"/>
      <c r="E29" s="52"/>
      <c r="G29" s="50">
        <v>110000</v>
      </c>
      <c r="H29" s="56"/>
      <c r="I29" s="53"/>
    </row>
    <row r="30" spans="2:9" x14ac:dyDescent="0.25">
      <c r="B30" s="59" t="s">
        <v>54</v>
      </c>
      <c r="C30" s="49">
        <v>26000</v>
      </c>
      <c r="D30" s="56"/>
      <c r="E30" s="52"/>
      <c r="G30" s="50">
        <v>27000</v>
      </c>
      <c r="H30" s="56"/>
      <c r="I30" s="53"/>
    </row>
    <row r="31" spans="2:9" x14ac:dyDescent="0.25">
      <c r="B31" s="59" t="s">
        <v>55</v>
      </c>
      <c r="C31" s="49">
        <v>10000</v>
      </c>
      <c r="D31" s="56"/>
      <c r="E31" s="52"/>
      <c r="G31" s="50">
        <v>11000</v>
      </c>
      <c r="H31" s="56"/>
      <c r="I31" s="53"/>
    </row>
    <row r="32" spans="2:9" x14ac:dyDescent="0.25">
      <c r="B32" s="59" t="s">
        <v>56</v>
      </c>
      <c r="C32" s="49">
        <v>12000</v>
      </c>
      <c r="D32" s="56"/>
      <c r="E32" s="52"/>
      <c r="G32" s="50">
        <v>13000</v>
      </c>
      <c r="H32" s="56"/>
      <c r="I32" s="53"/>
    </row>
    <row r="33" spans="2:9" x14ac:dyDescent="0.25">
      <c r="B33" s="59" t="s">
        <v>57</v>
      </c>
      <c r="C33" s="49">
        <v>3500</v>
      </c>
      <c r="D33" s="56"/>
      <c r="E33" s="52"/>
      <c r="G33" s="50">
        <v>3700</v>
      </c>
      <c r="H33" s="56"/>
      <c r="I33" s="53"/>
    </row>
    <row r="34" spans="2:9" x14ac:dyDescent="0.25">
      <c r="B34" s="59"/>
      <c r="C34" s="48"/>
      <c r="D34" s="45"/>
      <c r="E34" s="45"/>
      <c r="G34" s="2"/>
      <c r="H34" s="45"/>
      <c r="I34" s="45"/>
    </row>
    <row r="35" spans="2:9" x14ac:dyDescent="0.25">
      <c r="B35" s="61" t="s">
        <v>58</v>
      </c>
      <c r="C35" s="49">
        <f>SUM(C36:C41)</f>
        <v>21214</v>
      </c>
      <c r="D35" s="57"/>
      <c r="E35" s="53"/>
      <c r="G35" s="49">
        <f>SUM(G36:G41)</f>
        <v>24500</v>
      </c>
      <c r="H35" s="57"/>
      <c r="I35" s="53"/>
    </row>
    <row r="36" spans="2:9" x14ac:dyDescent="0.25">
      <c r="B36" s="59" t="s">
        <v>59</v>
      </c>
      <c r="C36" s="49">
        <v>12000</v>
      </c>
      <c r="D36" s="56"/>
      <c r="E36" s="53"/>
      <c r="G36" s="50">
        <v>14000</v>
      </c>
      <c r="H36" s="57"/>
      <c r="I36" s="52"/>
    </row>
    <row r="37" spans="2:9" x14ac:dyDescent="0.25">
      <c r="B37" s="59" t="s">
        <v>60</v>
      </c>
      <c r="C37" s="49">
        <v>3264</v>
      </c>
      <c r="D37" s="56"/>
      <c r="E37" s="52"/>
      <c r="G37" s="50">
        <v>4000</v>
      </c>
      <c r="H37" s="57"/>
      <c r="I37" s="52"/>
    </row>
    <row r="38" spans="2:9" x14ac:dyDescent="0.25">
      <c r="B38" s="59" t="s">
        <v>61</v>
      </c>
      <c r="C38" s="49">
        <v>800</v>
      </c>
      <c r="D38" s="56"/>
      <c r="E38" s="53"/>
      <c r="G38" s="50">
        <v>900</v>
      </c>
      <c r="H38" s="56"/>
      <c r="I38" s="52"/>
    </row>
    <row r="39" spans="2:9" x14ac:dyDescent="0.25">
      <c r="B39" s="59" t="s">
        <v>62</v>
      </c>
      <c r="C39" s="49">
        <v>1300</v>
      </c>
      <c r="D39" s="56"/>
      <c r="E39" s="53"/>
      <c r="G39" s="50">
        <v>1400</v>
      </c>
      <c r="H39" s="57"/>
      <c r="I39" s="52"/>
    </row>
    <row r="40" spans="2:9" x14ac:dyDescent="0.25">
      <c r="B40" s="59" t="s">
        <v>63</v>
      </c>
      <c r="C40" s="49">
        <v>1350</v>
      </c>
      <c r="D40" s="56"/>
      <c r="E40" s="53"/>
      <c r="G40" s="50">
        <v>1500</v>
      </c>
      <c r="H40" s="57"/>
      <c r="I40" s="52"/>
    </row>
    <row r="41" spans="2:9" x14ac:dyDescent="0.25">
      <c r="B41" s="59" t="s">
        <v>64</v>
      </c>
      <c r="C41" s="49">
        <v>2500</v>
      </c>
      <c r="D41" s="56"/>
      <c r="E41" s="53"/>
      <c r="G41" s="50">
        <v>2700</v>
      </c>
      <c r="H41" s="56"/>
      <c r="I41" s="52"/>
    </row>
    <row r="42" spans="2:9" x14ac:dyDescent="0.25">
      <c r="B42" s="59"/>
      <c r="C42" s="48"/>
      <c r="D42" s="45"/>
      <c r="E42" s="45"/>
      <c r="G42" s="2"/>
      <c r="H42" s="45"/>
      <c r="I42" s="45"/>
    </row>
    <row r="43" spans="2:9" x14ac:dyDescent="0.25">
      <c r="B43" s="61" t="s">
        <v>65</v>
      </c>
      <c r="C43" s="49">
        <f>SUM(C44:C45)</f>
        <v>6600</v>
      </c>
      <c r="D43" s="57"/>
      <c r="E43" s="53"/>
      <c r="G43" s="49">
        <f>SUM(G44:G45)</f>
        <v>7300</v>
      </c>
      <c r="H43" s="57"/>
      <c r="I43" s="53"/>
    </row>
    <row r="44" spans="2:9" x14ac:dyDescent="0.25">
      <c r="B44" s="59" t="s">
        <v>66</v>
      </c>
      <c r="C44" s="49">
        <v>2600</v>
      </c>
      <c r="D44" s="56"/>
      <c r="E44" s="53"/>
      <c r="G44" s="50">
        <v>2800</v>
      </c>
      <c r="H44" s="56"/>
      <c r="I44" s="53"/>
    </row>
    <row r="45" spans="2:9" x14ac:dyDescent="0.25">
      <c r="B45" s="59" t="s">
        <v>67</v>
      </c>
      <c r="C45" s="49">
        <v>4000</v>
      </c>
      <c r="D45" s="56"/>
      <c r="E45" s="53"/>
      <c r="G45" s="50">
        <v>4500</v>
      </c>
      <c r="H45" s="56"/>
      <c r="I45" s="53"/>
    </row>
    <row r="46" spans="2:9" x14ac:dyDescent="0.25">
      <c r="B46" s="60"/>
      <c r="C46" s="48"/>
      <c r="D46" s="45"/>
      <c r="E46" s="45"/>
      <c r="G46" s="2"/>
      <c r="H46" s="45"/>
      <c r="I46" s="45"/>
    </row>
    <row r="47" spans="2:9" x14ac:dyDescent="0.25">
      <c r="B47" s="58" t="s">
        <v>68</v>
      </c>
      <c r="C47" s="49">
        <f>C24-C27-C35-C43</f>
        <v>280686</v>
      </c>
      <c r="D47" s="57"/>
      <c r="E47" s="53"/>
      <c r="G47" s="49">
        <f>G24-G27-G35-G43</f>
        <v>518500</v>
      </c>
      <c r="H47" s="57"/>
      <c r="I47" s="53"/>
    </row>
    <row r="48" spans="2:9" x14ac:dyDescent="0.25">
      <c r="B48" s="60"/>
      <c r="C48" s="48"/>
      <c r="D48" s="45"/>
      <c r="E48" s="45"/>
      <c r="G48" s="2"/>
      <c r="H48" s="45"/>
      <c r="I48" s="45"/>
    </row>
    <row r="49" spans="2:9" x14ac:dyDescent="0.25">
      <c r="B49" s="58" t="s">
        <v>69</v>
      </c>
      <c r="C49" s="49">
        <v>68164</v>
      </c>
      <c r="D49" s="57"/>
      <c r="E49" s="53"/>
      <c r="G49" s="49">
        <v>72000</v>
      </c>
      <c r="H49" s="57"/>
      <c r="I49" s="53"/>
    </row>
    <row r="50" spans="2:9" x14ac:dyDescent="0.25">
      <c r="B50" s="59" t="s">
        <v>70</v>
      </c>
      <c r="C50" s="49">
        <v>11000</v>
      </c>
      <c r="D50" s="56"/>
      <c r="E50" s="53"/>
      <c r="G50" s="50">
        <v>12000</v>
      </c>
      <c r="H50" s="57"/>
      <c r="I50" s="52"/>
    </row>
    <row r="51" spans="2:9" x14ac:dyDescent="0.25">
      <c r="B51" s="59" t="s">
        <v>71</v>
      </c>
      <c r="C51" s="49">
        <v>7260</v>
      </c>
      <c r="D51" s="56"/>
      <c r="E51" s="53"/>
      <c r="G51" s="50">
        <v>8200</v>
      </c>
      <c r="H51" s="57"/>
      <c r="I51" s="52"/>
    </row>
    <row r="52" spans="2:9" x14ac:dyDescent="0.25">
      <c r="B52" s="59" t="s">
        <v>72</v>
      </c>
      <c r="C52" s="49">
        <v>5150</v>
      </c>
      <c r="D52" s="56"/>
      <c r="E52" s="53"/>
      <c r="G52" s="50">
        <v>6300</v>
      </c>
      <c r="H52" s="56"/>
      <c r="I52" s="52"/>
    </row>
    <row r="53" spans="2:9" x14ac:dyDescent="0.25">
      <c r="B53" s="59"/>
      <c r="C53" s="48"/>
      <c r="D53" s="45"/>
      <c r="E53" s="45"/>
      <c r="G53" s="2"/>
      <c r="H53" s="45"/>
      <c r="I53" s="45"/>
    </row>
    <row r="54" spans="2:9" x14ac:dyDescent="0.25">
      <c r="B54" s="58" t="s">
        <v>73</v>
      </c>
      <c r="C54" s="49">
        <f>C47-C49</f>
        <v>212522</v>
      </c>
      <c r="D54" s="57"/>
      <c r="E54" s="53"/>
      <c r="G54" s="49">
        <f>G47-G49</f>
        <v>446500</v>
      </c>
      <c r="H54" s="57"/>
      <c r="I54" s="53"/>
    </row>
    <row r="55" spans="2:9" x14ac:dyDescent="0.25">
      <c r="B55" s="43"/>
      <c r="C55" s="2"/>
      <c r="D55" s="45"/>
      <c r="E55" s="45"/>
      <c r="G55" s="2"/>
      <c r="H55" s="45"/>
      <c r="I55" s="45"/>
    </row>
    <row r="56" spans="2:9" x14ac:dyDescent="0.25">
      <c r="B56" s="43"/>
      <c r="C56" s="2"/>
      <c r="D56" s="45"/>
      <c r="E56" s="45"/>
      <c r="G56" s="2"/>
      <c r="H56" s="45"/>
      <c r="I56" s="45"/>
    </row>
    <row r="57" spans="2:9" x14ac:dyDescent="0.25">
      <c r="B57" s="43"/>
      <c r="C57" s="2"/>
      <c r="D57" s="45"/>
      <c r="E57" s="45"/>
      <c r="G57" s="2"/>
      <c r="H57" s="45"/>
      <c r="I57" s="45"/>
    </row>
    <row r="58" spans="2:9" x14ac:dyDescent="0.25">
      <c r="B58" s="44"/>
      <c r="H58" s="45"/>
      <c r="I58" s="45"/>
    </row>
    <row r="59" spans="2:9" x14ac:dyDescent="0.25">
      <c r="B59" s="34"/>
      <c r="C59" s="35"/>
      <c r="D59" s="35"/>
    </row>
    <row r="60" spans="2:9" x14ac:dyDescent="0.25">
      <c r="B60" s="63" t="s">
        <v>39</v>
      </c>
      <c r="C60" s="63"/>
      <c r="D60" s="63"/>
    </row>
    <row r="61" spans="2:9" x14ac:dyDescent="0.25">
      <c r="C61" s="2"/>
    </row>
    <row r="62" spans="2:9" x14ac:dyDescent="0.25">
      <c r="C62" s="46"/>
    </row>
    <row r="63" spans="2:9" x14ac:dyDescent="0.25">
      <c r="C63" s="46"/>
    </row>
  </sheetData>
  <mergeCells count="2">
    <mergeCell ref="B7:I7"/>
    <mergeCell ref="B60:D60"/>
  </mergeCells>
  <pageMargins left="0.511811024" right="0.511811024" top="0.78740157499999996" bottom="0.78740157499999996" header="0.31496062000000002" footer="0.31496062000000002"/>
  <pageSetup paperSize="9" scale="63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Balanço Patrimonial</vt:lpstr>
      <vt:lpstr>DRE</vt:lpstr>
      <vt:lpstr>DRE!Area_de_impressao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Euler Fonseca</cp:lastModifiedBy>
  <cp:lastPrinted>2023-09-29T15:55:54Z</cp:lastPrinted>
  <dcterms:created xsi:type="dcterms:W3CDTF">2023-09-22T18:00:43Z</dcterms:created>
  <dcterms:modified xsi:type="dcterms:W3CDTF">2023-10-05T13:20:40Z</dcterms:modified>
</cp:coreProperties>
</file>